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5"/>
  <workbookPr defaultThemeVersion="124226"/>
  <mc:AlternateContent xmlns:mc="http://schemas.openxmlformats.org/markup-compatibility/2006">
    <mc:Choice Requires="x15">
      <x15ac:absPath xmlns:x15ac="http://schemas.microsoft.com/office/spreadsheetml/2010/11/ac" url="https://aksadviseurs.sharepoint.com/sites/AKSAdviseurs/Gedeelde documenten/SRO/Gebouwgebonden installaties/Selectiefase/Gepubliceerde documenten/"/>
    </mc:Choice>
  </mc:AlternateContent>
  <xr:revisionPtr revIDLastSave="10" documentId="8_{C4DAC6B5-F0C9-2F47-AE6D-2849408C69D5}" xr6:coauthVersionLast="47" xr6:coauthVersionMax="47" xr10:uidLastSave="{E7E2FA6E-4AB2-5C40-B6E4-29729C0F4B6C}"/>
  <bookViews>
    <workbookView xWindow="0" yWindow="500" windowWidth="25440" windowHeight="15540" tabRatio="929" activeTab="2" xr2:uid="{00000000-000D-0000-FFFF-FFFF00000000}"/>
  </bookViews>
  <sheets>
    <sheet name="Scoringstabel Perceel 1" sheetId="2" r:id="rId1"/>
    <sheet name="Scoringstabel Perceel 2" sheetId="4" r:id="rId2"/>
    <sheet name="Scoringstabel Perceel 3" sheetId="5"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7" i="5" l="1"/>
  <c r="F35" i="5"/>
  <c r="F38" i="2"/>
  <c r="F37" i="2"/>
  <c r="F34" i="5"/>
  <c r="F33" i="5"/>
  <c r="F32" i="5"/>
  <c r="F31" i="5"/>
  <c r="F30" i="5"/>
  <c r="F29" i="5"/>
  <c r="F28" i="5"/>
  <c r="F27" i="5"/>
  <c r="F26" i="5"/>
  <c r="F25" i="5"/>
  <c r="F24" i="5"/>
  <c r="F23" i="5"/>
  <c r="F22" i="5"/>
  <c r="F21" i="5"/>
  <c r="F20" i="5"/>
  <c r="F19" i="5"/>
  <c r="F18" i="5"/>
  <c r="F17" i="5"/>
  <c r="F16" i="5"/>
  <c r="F38" i="4"/>
  <c r="F37" i="4"/>
  <c r="F36" i="4"/>
  <c r="F35" i="4"/>
  <c r="F34" i="4"/>
  <c r="F33" i="4"/>
  <c r="F32" i="4"/>
  <c r="F31" i="4"/>
  <c r="F30" i="4"/>
  <c r="F29" i="4"/>
  <c r="F28" i="4"/>
  <c r="F27" i="4"/>
  <c r="F26" i="4"/>
  <c r="F25" i="4"/>
  <c r="F24" i="4"/>
  <c r="F23" i="4"/>
  <c r="F22" i="4"/>
  <c r="F21" i="4"/>
  <c r="F20" i="4"/>
  <c r="F19" i="4"/>
  <c r="F18" i="4"/>
  <c r="F17" i="4"/>
  <c r="F16" i="4"/>
  <c r="F34" i="2"/>
  <c r="F33" i="2"/>
  <c r="F20" i="2"/>
  <c r="F21" i="2"/>
  <c r="F22" i="2"/>
  <c r="F23" i="2"/>
  <c r="F24" i="2"/>
  <c r="F25" i="2"/>
  <c r="F26" i="2"/>
  <c r="F27" i="2"/>
  <c r="F28" i="2"/>
  <c r="F40" i="2" s="1"/>
  <c r="F29" i="2"/>
  <c r="F30" i="2"/>
  <c r="F31" i="2"/>
  <c r="F32" i="2"/>
  <c r="F35" i="2"/>
  <c r="F36" i="2"/>
  <c r="F17" i="2"/>
  <c r="F18" i="2"/>
  <c r="F19" i="2"/>
  <c r="F16" i="2"/>
  <c r="F40" i="4" l="1"/>
</calcChain>
</file>

<file path=xl/sharedStrings.xml><?xml version="1.0" encoding="utf-8"?>
<sst xmlns="http://schemas.openxmlformats.org/spreadsheetml/2006/main" count="169" uniqueCount="64">
  <si>
    <t>Bijlage 3 Scoringstabel selectiecriteria</t>
  </si>
  <si>
    <t>ja</t>
  </si>
  <si>
    <t xml:space="preserve">Datum: </t>
  </si>
  <si>
    <t>11 maart 2022</t>
  </si>
  <si>
    <t>nee</t>
  </si>
  <si>
    <t>Perceel:</t>
  </si>
  <si>
    <t>Perceel 1: Objecten regio Eemland</t>
  </si>
  <si>
    <t>Aanwijzingen Opdrachtgever:</t>
  </si>
  <si>
    <t>1) Gegadigde dient Kolom E, G en H in te vullen.</t>
  </si>
  <si>
    <t>2) De referentieopdracht dient in ieder geval te voldoen aan de minimale uitgangspunten als opgenomen in de Selectieleidraad.</t>
  </si>
  <si>
    <t>3) Indien Gegadigde een cel in Kolom E leeg laat, wordt deze cel als "nee" beschouwt.</t>
  </si>
  <si>
    <t>4) Gegadigde dient van elk met "ja" beantwoord aanvullende bekwaamheid een korte toelichting (Kolom G) en een bewijsmiddel (Kolom H) te overleggen.</t>
  </si>
  <si>
    <t>5) Onder korte toelichting (Kolom G) wordt concrete informatie gevraagd waaruit blijkt dat het aan het selectiecriterium wordt voldaan. Bijvoorbeeld het adres van een monumentaal object of de naam van het FMIS systeem</t>
  </si>
  <si>
    <t>6) Opdrachtgever behoudt zich het recht voor de opgegeven referentie te controleren. Indien de opgegeven referentie niet blijkt te voldoen, behoudt Opdrachtgever zich het recht voor de score aan te passen, danwel Gegadigde uit te sluiten van verdere deelname.</t>
  </si>
  <si>
    <t>7) Gegadigde dient naast deze bijlage ook de bijlage 2 Verklaring referenties in te vullen ter onderbouwing van de referentieopdracht</t>
  </si>
  <si>
    <t>Ondewerp</t>
  </si>
  <si>
    <t>Beschrijving aanvullende bekwaamheid</t>
  </si>
  <si>
    <t>Wegingsfactor</t>
  </si>
  <si>
    <t>Gegadigde beschikt over gevraagde ervaring (ja/nee)</t>
  </si>
  <si>
    <t>Behaald aantal punten</t>
  </si>
  <si>
    <t>Korte toelichting</t>
  </si>
  <si>
    <t>Bewijsmiddel</t>
  </si>
  <si>
    <t>Type object</t>
  </si>
  <si>
    <t>Sportcomplex (combinatie van onderkomen, niet zijnde een enkele sporthal)</t>
  </si>
  <si>
    <t>Kantoorgebouw</t>
  </si>
  <si>
    <t>Multifunctionele accommodatie</t>
  </si>
  <si>
    <t>Monumentaal object (Rijksmonument)</t>
  </si>
  <si>
    <t>Onderhoud hoofdgroep NLsfB</t>
  </si>
  <si>
    <t>51: Warmteopwekking - Warmte-Koude opslag</t>
  </si>
  <si>
    <t>65: Beveiligingsinstallatie - PO werkzaamheden in de brandmeldinstallaties</t>
  </si>
  <si>
    <t>Inspecties en testen</t>
  </si>
  <si>
    <t>NEN 3140 (scope 8)</t>
  </si>
  <si>
    <t>SCIOS (Scope 1,2,3 en 7)</t>
  </si>
  <si>
    <t>F-gassen besluit</t>
  </si>
  <si>
    <t>Certificering Brandmeldinstallaties</t>
  </si>
  <si>
    <t>EPBD</t>
  </si>
  <si>
    <t>Informatie en documentatie</t>
  </si>
  <si>
    <t xml:space="preserve">Toepassing en gebruik van Facilitair Management Informatie Systeem (FMIS) van referent   </t>
  </si>
  <si>
    <t xml:space="preserve">Bijhouden assetlijst (installatiecartotheek en/of gebouwelementen (verwerken van mutaties) in FMIS referent </t>
  </si>
  <si>
    <t>Registratie van keuringsrapporten en onderhoudsrapportages in FMIS referent</t>
  </si>
  <si>
    <t>Financiële maandelijkse voortgangsrapportage van het opdrachtbudget.  
In de rapportage dient per opdracht te zijn opgenomen; offertebedragen, opdrachtbedragen en facturatie, inclusief onderbouwing van de uitgevoerde werkzaamheden. 
Deze rapportage dient online toegankelijk te zijn voor referent</t>
  </si>
  <si>
    <t>Werkbonnen worden digitaal ondertekend en digitaal verstrekt aan referentgever in FMIS van referent</t>
  </si>
  <si>
    <t>Planningen</t>
  </si>
  <si>
    <t>Jaarplanning preventief onderhoud opgebouwd als weekplanning op assetniveau per object.</t>
  </si>
  <si>
    <t>Beheer</t>
  </si>
  <si>
    <t>Opstellen MJOP en het toepassen van conditiegestuurd onderhoud (NEN 2767)</t>
  </si>
  <si>
    <t>Toepassen energiebesparende maatregelen</t>
  </si>
  <si>
    <t>GBS</t>
  </si>
  <si>
    <t>24/7 bewaking en optimalisatie van de inregeling door gegadigde t.a.v. instellingen en grenswaarden, waarbij urgentieniveaus zijn gedefinieerd en waarop geacteerd wordt (storingsmelding /aanpassing in GBS) bij over- of onderschrijding</t>
  </si>
  <si>
    <t>Gegadigde rapporteert jaarlijks de configuratie van het GBS, waarbij tevens een back-up plaatsvindt van de software</t>
  </si>
  <si>
    <t>Afkoop onderhoud</t>
  </si>
  <si>
    <t>Volledige afkoop van storingen (correctief onderhoud)</t>
  </si>
  <si>
    <t>Volledige afkoop wettelijk verplicht onderhoud en herstelkosten </t>
  </si>
  <si>
    <t>Totaalaantal behaalde punten</t>
  </si>
  <si>
    <t>Perceel 2: Objecten regio Kennemerland</t>
  </si>
  <si>
    <t>Perceel 3: Zwembaden regio Eemland en Kennemerland</t>
  </si>
  <si>
    <t>5) Onder korte toelichting (Kolom G) wordt concrete informatie gevraagd waaruit blijkt dat het aan het selectiecriterium wordt voldaan. Bijvoorbeeld het adres en de andere activiteiten in de Multifunctionele accomodatie of de naam van het FMIS systeem</t>
  </si>
  <si>
    <t>Onderwerp</t>
  </si>
  <si>
    <t>Multifunctionele accommodatie inclusief zwembad</t>
  </si>
  <si>
    <t>Beschikt over een bemensde inrichting voor 24/7 bewaking en optimalisatie van de inregeling door gegadigde t.a.v. instellingen en grenswaarden, waarbij urgentieniveaus zijn gedefinieerd en waarop geacteerd wordt (storingsmelding /aanpassing in GBS) bij over- of onderschrijding</t>
  </si>
  <si>
    <t>Procesvoering</t>
  </si>
  <si>
    <t>Totaal aantal behaalde punten</t>
  </si>
  <si>
    <t>Aanbesteding: Onderhoud Gebouwgebonden installaties</t>
  </si>
  <si>
    <t>Gegadigde is verantwoordelijk voor de Dagelijkse Procesvoering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</si>
</sst>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24"/>
      <color theme="1"/>
      <name val="Arial"/>
      <family val="2"/>
    </font>
    <font>
      <sz val="10"/>
      <color theme="1"/>
      <name val="Arial"/>
      <family val="2"/>
    </font>
    <font>
      <b/>
      <sz val="10"/>
      <color theme="1"/>
      <name val="Arial"/>
      <family val="2"/>
    </font>
    <font>
      <sz val="10"/>
      <color rgb="FF000000"/>
      <name val="Arial"/>
      <family val="2"/>
    </font>
    <font>
      <sz val="24"/>
      <color theme="1"/>
      <name val="Arial"/>
      <family val="2"/>
    </font>
    <font>
      <sz val="10"/>
      <color theme="1"/>
      <name val="Arial"/>
      <family val="2"/>
    </font>
  </fonts>
  <fills count="3">
    <fill>
      <patternFill patternType="none"/>
    </fill>
    <fill>
      <patternFill patternType="gray125"/>
    </fill>
    <fill>
      <patternFill patternType="solid">
        <fgColor rgb="FF92D050"/>
        <bgColor indexed="64"/>
      </patternFill>
    </fill>
  </fills>
  <borders count="11">
    <border>
      <left/>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rgb="FF000000"/>
      </bottom>
      <diagonal/>
    </border>
    <border>
      <left style="medium">
        <color indexed="64"/>
      </left>
      <right style="medium">
        <color indexed="64"/>
      </right>
      <top style="medium">
        <color indexed="64"/>
      </top>
      <bottom style="thin">
        <color rgb="FF000000"/>
      </bottom>
      <diagonal/>
    </border>
  </borders>
  <cellStyleXfs count="1">
    <xf numFmtId="0" fontId="0" fillId="0" borderId="0"/>
  </cellStyleXfs>
  <cellXfs count="44">
    <xf numFmtId="0" fontId="0" fillId="0" borderId="0" xfId="0"/>
    <xf numFmtId="0" fontId="1" fillId="0" borderId="0" xfId="0" applyFont="1"/>
    <xf numFmtId="0" fontId="1" fillId="0" borderId="0" xfId="0" applyFont="1" applyAlignment="1">
      <alignment wrapText="1"/>
    </xf>
    <xf numFmtId="0" fontId="2" fillId="0" borderId="0" xfId="0" applyFont="1" applyAlignment="1">
      <alignment vertical="center"/>
    </xf>
    <xf numFmtId="0" fontId="2" fillId="0" borderId="3" xfId="0" applyFont="1" applyBorder="1" applyAlignment="1">
      <alignment vertical="center"/>
    </xf>
    <xf numFmtId="0" fontId="2" fillId="0" borderId="0" xfId="0" applyFont="1"/>
    <xf numFmtId="0" fontId="2" fillId="0" borderId="0" xfId="0" applyFont="1" applyAlignment="1">
      <alignment wrapText="1"/>
    </xf>
    <xf numFmtId="49" fontId="2" fillId="0" borderId="0" xfId="0" applyNumberFormat="1" applyFont="1" applyAlignment="1">
      <alignment wrapText="1"/>
    </xf>
    <xf numFmtId="49" fontId="2" fillId="0" borderId="0" xfId="0" applyNumberFormat="1" applyFont="1"/>
    <xf numFmtId="0" fontId="3" fillId="2" borderId="1" xfId="0" applyFont="1" applyFill="1" applyBorder="1" applyAlignment="1">
      <alignment vertical="center" wrapText="1"/>
    </xf>
    <xf numFmtId="0" fontId="2" fillId="0" borderId="2" xfId="0" applyFont="1" applyBorder="1" applyAlignment="1" applyProtection="1">
      <alignment horizontal="center" vertical="center"/>
      <protection locked="0"/>
    </xf>
    <xf numFmtId="0" fontId="2" fillId="0" borderId="2" xfId="0" applyFont="1" applyBorder="1" applyProtection="1">
      <protection locked="0"/>
    </xf>
    <xf numFmtId="0" fontId="2" fillId="0" borderId="2" xfId="0" applyFont="1" applyBorder="1" applyAlignment="1" applyProtection="1">
      <alignment vertical="center"/>
      <protection locked="0"/>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pplyProtection="1">
      <alignment vertical="center"/>
      <protection locked="0"/>
    </xf>
    <xf numFmtId="0" fontId="3" fillId="0" borderId="4" xfId="0" applyFont="1" applyBorder="1" applyAlignment="1">
      <alignment horizontal="right"/>
    </xf>
    <xf numFmtId="0" fontId="3" fillId="0" borderId="5" xfId="0" applyFont="1" applyBorder="1" applyAlignment="1">
      <alignment horizontal="center"/>
    </xf>
    <xf numFmtId="0" fontId="4" fillId="0" borderId="0" xfId="0" applyFont="1" applyAlignment="1">
      <alignment vertical="center"/>
    </xf>
    <xf numFmtId="0" fontId="2" fillId="0" borderId="0" xfId="0" applyFont="1" applyAlignment="1" applyProtection="1">
      <alignment horizontal="center" vertical="center"/>
      <protection locked="0"/>
    </xf>
    <xf numFmtId="0" fontId="5" fillId="0" borderId="0" xfId="0" applyFont="1"/>
    <xf numFmtId="0" fontId="2" fillId="2" borderId="1" xfId="0" applyFont="1" applyFill="1" applyBorder="1" applyProtection="1"/>
    <xf numFmtId="0" fontId="3" fillId="2" borderId="1" xfId="0" applyFont="1" applyFill="1" applyBorder="1" applyAlignment="1" applyProtection="1">
      <alignment vertical="center" wrapText="1"/>
    </xf>
    <xf numFmtId="0" fontId="2" fillId="0" borderId="2" xfId="0" applyFont="1" applyBorder="1" applyAlignment="1" applyProtection="1">
      <alignment vertical="center" wrapText="1"/>
    </xf>
    <xf numFmtId="0" fontId="3" fillId="0" borderId="2" xfId="0" applyFont="1" applyBorder="1" applyAlignment="1" applyProtection="1">
      <alignment horizontal="center" vertical="center" wrapText="1"/>
    </xf>
    <xf numFmtId="0" fontId="2" fillId="0" borderId="2" xfId="0" applyFont="1" applyBorder="1" applyAlignment="1" applyProtection="1">
      <alignment horizontal="center" vertical="center"/>
    </xf>
    <xf numFmtId="0" fontId="2" fillId="0" borderId="2" xfId="0" applyFont="1" applyBorder="1" applyAlignment="1" applyProtection="1">
      <alignment horizontal="center" vertical="center" wrapText="1"/>
    </xf>
    <xf numFmtId="0" fontId="6" fillId="0" borderId="2" xfId="0" applyFont="1" applyBorder="1" applyAlignment="1" applyProtection="1">
      <alignment vertical="center"/>
      <protection locked="0"/>
    </xf>
    <xf numFmtId="0" fontId="2" fillId="0" borderId="0" xfId="0" applyFont="1" applyProtection="1"/>
    <xf numFmtId="0" fontId="3" fillId="0" borderId="5" xfId="0" applyFont="1" applyBorder="1" applyAlignment="1" applyProtection="1">
      <alignment horizontal="center"/>
    </xf>
    <xf numFmtId="0" fontId="2" fillId="2" borderId="10" xfId="0" applyFont="1" applyFill="1" applyBorder="1" applyProtection="1"/>
    <xf numFmtId="0" fontId="3" fillId="2" borderId="10" xfId="0" applyFont="1" applyFill="1" applyBorder="1" applyAlignment="1" applyProtection="1">
      <alignment vertical="center" wrapText="1"/>
    </xf>
    <xf numFmtId="0" fontId="2" fillId="0" borderId="9" xfId="0" applyFont="1" applyBorder="1" applyAlignment="1" applyProtection="1">
      <alignment horizontal="center" vertical="center" wrapText="1"/>
    </xf>
    <xf numFmtId="0" fontId="2" fillId="0" borderId="8" xfId="0" applyFont="1" applyBorder="1" applyAlignment="1" applyProtection="1">
      <alignment vertical="center" wrapText="1"/>
    </xf>
    <xf numFmtId="0" fontId="2" fillId="0" borderId="7" xfId="0" applyFont="1" applyBorder="1" applyAlignment="1" applyProtection="1">
      <alignment horizontal="center" vertical="center" wrapText="1"/>
    </xf>
    <xf numFmtId="0" fontId="2" fillId="0" borderId="6" xfId="0" applyFont="1" applyBorder="1" applyAlignment="1" applyProtection="1">
      <alignment vertical="center" wrapText="1"/>
    </xf>
    <xf numFmtId="0" fontId="2" fillId="0" borderId="2" xfId="0" applyFont="1" applyBorder="1" applyAlignment="1" applyProtection="1">
      <alignment horizontal="center" vertical="center"/>
    </xf>
    <xf numFmtId="0" fontId="2" fillId="0" borderId="2" xfId="0" applyFont="1" applyBorder="1" applyAlignment="1" applyProtection="1">
      <alignment horizontal="center" vertical="center" wrapText="1"/>
    </xf>
    <xf numFmtId="0" fontId="2" fillId="0" borderId="6" xfId="0" applyFont="1" applyBorder="1" applyAlignment="1" applyProtection="1">
      <alignment horizontal="center" vertical="center"/>
    </xf>
    <xf numFmtId="0" fontId="2" fillId="0" borderId="7" xfId="0" applyFont="1" applyBorder="1" applyAlignment="1" applyProtection="1">
      <alignment horizontal="center" vertical="center"/>
    </xf>
    <xf numFmtId="0" fontId="2" fillId="0" borderId="6"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8" xfId="0" applyFont="1" applyBorder="1" applyAlignment="1" applyProtection="1">
      <alignment horizontal="center" vertical="center" wrapText="1"/>
    </xf>
  </cellXfs>
  <cellStyles count="1">
    <cellStyle name="Standaard" xfId="0" builtinId="0"/>
  </cellStyles>
  <dxfs count="18">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2"/>
  <sheetViews>
    <sheetView zoomScale="90" zoomScaleNormal="90" workbookViewId="0">
      <selection activeCell="E16" sqref="E16"/>
    </sheetView>
  </sheetViews>
  <sheetFormatPr baseColWidth="10" defaultColWidth="9.1640625" defaultRowHeight="13" x14ac:dyDescent="0.15"/>
  <cols>
    <col min="1" max="1" width="11" style="5" customWidth="1"/>
    <col min="2" max="2" width="14" style="6" customWidth="1"/>
    <col min="3" max="3" width="37.6640625" style="5" customWidth="1"/>
    <col min="4" max="4" width="13.5" style="5" customWidth="1"/>
    <col min="5" max="6" width="16" style="5" customWidth="1"/>
    <col min="7" max="7" width="63" style="5" customWidth="1"/>
    <col min="8" max="8" width="33" style="5" customWidth="1"/>
    <col min="9" max="13" width="9.1640625" style="5"/>
    <col min="14" max="14" width="9.1640625" style="5" hidden="1" customWidth="1"/>
    <col min="15" max="24" width="9.1640625" style="5"/>
    <col min="25" max="25" width="9.1640625" style="5" customWidth="1"/>
    <col min="26" max="16384" width="9.1640625" style="5"/>
  </cols>
  <sheetData>
    <row r="1" spans="1:25" s="20" customFormat="1" ht="30" x14ac:dyDescent="0.3">
      <c r="A1" s="1" t="s">
        <v>0</v>
      </c>
      <c r="B1" s="2"/>
    </row>
    <row r="2" spans="1:25" x14ac:dyDescent="0.15">
      <c r="A2" s="5" t="s">
        <v>62</v>
      </c>
      <c r="N2" s="5" t="s">
        <v>1</v>
      </c>
    </row>
    <row r="3" spans="1:25" ht="14" x14ac:dyDescent="0.15">
      <c r="A3" s="5" t="s">
        <v>2</v>
      </c>
      <c r="B3" s="7" t="s">
        <v>3</v>
      </c>
      <c r="D3" s="8"/>
      <c r="N3" s="5" t="s">
        <v>4</v>
      </c>
    </row>
    <row r="4" spans="1:25" ht="21" customHeight="1" x14ac:dyDescent="0.15">
      <c r="A4" s="5" t="s">
        <v>5</v>
      </c>
      <c r="B4" s="8" t="s">
        <v>6</v>
      </c>
      <c r="D4" s="8"/>
    </row>
    <row r="6" spans="1:25" x14ac:dyDescent="0.15">
      <c r="A6" s="5" t="s">
        <v>7</v>
      </c>
      <c r="Y6" s="5" t="s">
        <v>1</v>
      </c>
    </row>
    <row r="7" spans="1:25" x14ac:dyDescent="0.15">
      <c r="A7" s="5" t="s">
        <v>8</v>
      </c>
      <c r="Y7" s="5" t="s">
        <v>4</v>
      </c>
    </row>
    <row r="8" spans="1:25" x14ac:dyDescent="0.15">
      <c r="A8" s="5" t="s">
        <v>9</v>
      </c>
    </row>
    <row r="9" spans="1:25" ht="14.25" customHeight="1" x14ac:dyDescent="0.15">
      <c r="A9" s="5" t="s">
        <v>10</v>
      </c>
    </row>
    <row r="10" spans="1:25" x14ac:dyDescent="0.15">
      <c r="A10" s="5" t="s">
        <v>11</v>
      </c>
    </row>
    <row r="11" spans="1:25" x14ac:dyDescent="0.15">
      <c r="A11" s="5" t="s">
        <v>12</v>
      </c>
    </row>
    <row r="12" spans="1:25" x14ac:dyDescent="0.15">
      <c r="A12" s="5" t="s">
        <v>13</v>
      </c>
    </row>
    <row r="13" spans="1:25" x14ac:dyDescent="0.15">
      <c r="A13" s="5" t="s">
        <v>14</v>
      </c>
    </row>
    <row r="15" spans="1:25" ht="56" x14ac:dyDescent="0.15">
      <c r="A15" s="21"/>
      <c r="B15" s="22" t="s">
        <v>15</v>
      </c>
      <c r="C15" s="22" t="s">
        <v>16</v>
      </c>
      <c r="D15" s="22" t="s">
        <v>17</v>
      </c>
      <c r="E15" s="9" t="s">
        <v>18</v>
      </c>
      <c r="F15" s="22" t="s">
        <v>19</v>
      </c>
      <c r="G15" s="9" t="s">
        <v>20</v>
      </c>
      <c r="H15" s="9" t="s">
        <v>21</v>
      </c>
    </row>
    <row r="16" spans="1:25" ht="39" customHeight="1" x14ac:dyDescent="0.15">
      <c r="A16" s="38">
        <v>1</v>
      </c>
      <c r="B16" s="40" t="s">
        <v>22</v>
      </c>
      <c r="C16" s="23" t="s">
        <v>23</v>
      </c>
      <c r="D16" s="24">
        <v>3</v>
      </c>
      <c r="E16" s="10"/>
      <c r="F16" s="25" t="str">
        <f>IF(E16="ja",D16,"0")</f>
        <v>0</v>
      </c>
      <c r="G16" s="11"/>
      <c r="H16" s="11"/>
    </row>
    <row r="17" spans="1:8" ht="14" x14ac:dyDescent="0.15">
      <c r="A17" s="42"/>
      <c r="B17" s="43"/>
      <c r="C17" s="23" t="s">
        <v>24</v>
      </c>
      <c r="D17" s="24">
        <v>3</v>
      </c>
      <c r="E17" s="10"/>
      <c r="F17" s="25" t="str">
        <f t="shared" ref="F17:F38" si="0">IF(E17="ja",D17,"0")</f>
        <v>0</v>
      </c>
      <c r="G17" s="11"/>
      <c r="H17" s="11"/>
    </row>
    <row r="18" spans="1:8" ht="14" x14ac:dyDescent="0.15">
      <c r="A18" s="42"/>
      <c r="B18" s="43"/>
      <c r="C18" s="23" t="s">
        <v>25</v>
      </c>
      <c r="D18" s="24">
        <v>3</v>
      </c>
      <c r="E18" s="10"/>
      <c r="F18" s="25" t="str">
        <f t="shared" si="0"/>
        <v>0</v>
      </c>
      <c r="G18" s="11"/>
      <c r="H18" s="11"/>
    </row>
    <row r="19" spans="1:8" ht="14" x14ac:dyDescent="0.15">
      <c r="A19" s="39"/>
      <c r="B19" s="41"/>
      <c r="C19" s="23" t="s">
        <v>26</v>
      </c>
      <c r="D19" s="24">
        <v>3</v>
      </c>
      <c r="E19" s="10"/>
      <c r="F19" s="25" t="str">
        <f t="shared" si="0"/>
        <v>0</v>
      </c>
      <c r="G19" s="11"/>
      <c r="H19" s="11"/>
    </row>
    <row r="20" spans="1:8" ht="48" customHeight="1" x14ac:dyDescent="0.15">
      <c r="A20" s="38">
        <v>2</v>
      </c>
      <c r="B20" s="40" t="s">
        <v>27</v>
      </c>
      <c r="C20" s="23" t="s">
        <v>28</v>
      </c>
      <c r="D20" s="24">
        <v>3</v>
      </c>
      <c r="E20" s="10"/>
      <c r="F20" s="25" t="str">
        <f t="shared" si="0"/>
        <v>0</v>
      </c>
      <c r="G20" s="12"/>
      <c r="H20" s="12"/>
    </row>
    <row r="21" spans="1:8" ht="39.75" customHeight="1" x14ac:dyDescent="0.15">
      <c r="A21" s="39"/>
      <c r="B21" s="41"/>
      <c r="C21" s="23" t="s">
        <v>29</v>
      </c>
      <c r="D21" s="24">
        <v>3</v>
      </c>
      <c r="E21" s="10"/>
      <c r="F21" s="25" t="str">
        <f t="shared" si="0"/>
        <v>0</v>
      </c>
      <c r="G21" s="12"/>
      <c r="H21" s="12"/>
    </row>
    <row r="22" spans="1:8" ht="32" customHeight="1" x14ac:dyDescent="0.15">
      <c r="A22" s="38">
        <v>3</v>
      </c>
      <c r="B22" s="40" t="s">
        <v>30</v>
      </c>
      <c r="C22" s="23" t="s">
        <v>31</v>
      </c>
      <c r="D22" s="24">
        <v>3</v>
      </c>
      <c r="E22" s="10"/>
      <c r="F22" s="25" t="str">
        <f t="shared" si="0"/>
        <v>0</v>
      </c>
      <c r="G22" s="12"/>
      <c r="H22" s="12"/>
    </row>
    <row r="23" spans="1:8" ht="14" x14ac:dyDescent="0.15">
      <c r="A23" s="42"/>
      <c r="B23" s="43"/>
      <c r="C23" s="23" t="s">
        <v>32</v>
      </c>
      <c r="D23" s="24">
        <v>3</v>
      </c>
      <c r="E23" s="10"/>
      <c r="F23" s="25" t="str">
        <f t="shared" si="0"/>
        <v>0</v>
      </c>
      <c r="G23" s="12"/>
      <c r="H23" s="12"/>
    </row>
    <row r="24" spans="1:8" ht="14" x14ac:dyDescent="0.15">
      <c r="A24" s="42"/>
      <c r="B24" s="43"/>
      <c r="C24" s="23" t="s">
        <v>33</v>
      </c>
      <c r="D24" s="24">
        <v>3</v>
      </c>
      <c r="E24" s="10"/>
      <c r="F24" s="25" t="str">
        <f t="shared" si="0"/>
        <v>0</v>
      </c>
      <c r="G24" s="12"/>
      <c r="H24" s="12"/>
    </row>
    <row r="25" spans="1:8" ht="14" x14ac:dyDescent="0.15">
      <c r="A25" s="42"/>
      <c r="B25" s="43"/>
      <c r="C25" s="23" t="s">
        <v>34</v>
      </c>
      <c r="D25" s="24">
        <v>3</v>
      </c>
      <c r="E25" s="10"/>
      <c r="F25" s="25" t="str">
        <f t="shared" si="0"/>
        <v>0</v>
      </c>
      <c r="G25" s="12"/>
      <c r="H25" s="12"/>
    </row>
    <row r="26" spans="1:8" ht="14" x14ac:dyDescent="0.15">
      <c r="A26" s="39"/>
      <c r="B26" s="41"/>
      <c r="C26" s="23" t="s">
        <v>35</v>
      </c>
      <c r="D26" s="24">
        <v>3</v>
      </c>
      <c r="E26" s="10"/>
      <c r="F26" s="25" t="str">
        <f t="shared" si="0"/>
        <v>0</v>
      </c>
      <c r="G26" s="12"/>
      <c r="H26" s="12"/>
    </row>
    <row r="27" spans="1:8" ht="42" x14ac:dyDescent="0.15">
      <c r="A27" s="38">
        <v>4</v>
      </c>
      <c r="B27" s="40" t="s">
        <v>36</v>
      </c>
      <c r="C27" s="23" t="s">
        <v>37</v>
      </c>
      <c r="D27" s="24">
        <v>1</v>
      </c>
      <c r="E27" s="10"/>
      <c r="F27" s="25" t="str">
        <f t="shared" si="0"/>
        <v>0</v>
      </c>
      <c r="G27" s="12"/>
      <c r="H27" s="12"/>
    </row>
    <row r="28" spans="1:8" ht="42" x14ac:dyDescent="0.15">
      <c r="A28" s="42"/>
      <c r="B28" s="43"/>
      <c r="C28" s="23" t="s">
        <v>38</v>
      </c>
      <c r="D28" s="24">
        <v>3</v>
      </c>
      <c r="E28" s="10"/>
      <c r="F28" s="25" t="str">
        <f t="shared" si="0"/>
        <v>0</v>
      </c>
      <c r="G28" s="12"/>
      <c r="H28" s="12"/>
    </row>
    <row r="29" spans="1:8" ht="30" customHeight="1" x14ac:dyDescent="0.15">
      <c r="A29" s="42"/>
      <c r="B29" s="43"/>
      <c r="C29" s="23" t="s">
        <v>39</v>
      </c>
      <c r="D29" s="24">
        <v>3</v>
      </c>
      <c r="E29" s="10"/>
      <c r="F29" s="25" t="str">
        <f t="shared" si="0"/>
        <v>0</v>
      </c>
      <c r="G29" s="12"/>
      <c r="H29" s="12"/>
    </row>
    <row r="30" spans="1:8" ht="133.5" customHeight="1" x14ac:dyDescent="0.15">
      <c r="A30" s="42"/>
      <c r="B30" s="43"/>
      <c r="C30" s="23" t="s">
        <v>40</v>
      </c>
      <c r="D30" s="24">
        <v>5</v>
      </c>
      <c r="E30" s="10"/>
      <c r="F30" s="25" t="str">
        <f t="shared" si="0"/>
        <v>0</v>
      </c>
      <c r="G30" s="12"/>
      <c r="H30" s="12"/>
    </row>
    <row r="31" spans="1:8" ht="51" customHeight="1" x14ac:dyDescent="0.15">
      <c r="A31" s="39"/>
      <c r="B31" s="41"/>
      <c r="C31" s="23" t="s">
        <v>41</v>
      </c>
      <c r="D31" s="24">
        <v>1</v>
      </c>
      <c r="E31" s="10"/>
      <c r="F31" s="25" t="str">
        <f t="shared" si="0"/>
        <v>0</v>
      </c>
      <c r="G31" s="12"/>
      <c r="H31" s="12"/>
    </row>
    <row r="32" spans="1:8" ht="42" x14ac:dyDescent="0.15">
      <c r="A32" s="25">
        <v>5</v>
      </c>
      <c r="B32" s="26" t="s">
        <v>42</v>
      </c>
      <c r="C32" s="23" t="s">
        <v>43</v>
      </c>
      <c r="D32" s="24">
        <v>1</v>
      </c>
      <c r="E32" s="10"/>
      <c r="F32" s="25" t="str">
        <f t="shared" si="0"/>
        <v>0</v>
      </c>
      <c r="G32" s="12"/>
      <c r="H32" s="12"/>
    </row>
    <row r="33" spans="1:8" ht="28" x14ac:dyDescent="0.15">
      <c r="A33" s="38">
        <v>6</v>
      </c>
      <c r="B33" s="40" t="s">
        <v>44</v>
      </c>
      <c r="C33" s="23" t="s">
        <v>45</v>
      </c>
      <c r="D33" s="24">
        <v>3</v>
      </c>
      <c r="E33" s="10"/>
      <c r="F33" s="25" t="str">
        <f t="shared" si="0"/>
        <v>0</v>
      </c>
      <c r="G33" s="12"/>
      <c r="H33" s="12"/>
    </row>
    <row r="34" spans="1:8" ht="30.75" customHeight="1" x14ac:dyDescent="0.15">
      <c r="A34" s="39"/>
      <c r="B34" s="41"/>
      <c r="C34" s="23" t="s">
        <v>46</v>
      </c>
      <c r="D34" s="24">
        <v>1</v>
      </c>
      <c r="E34" s="10"/>
      <c r="F34" s="25" t="str">
        <f t="shared" si="0"/>
        <v>0</v>
      </c>
      <c r="G34" s="12"/>
      <c r="H34" s="12"/>
    </row>
    <row r="35" spans="1:8" ht="86.25" customHeight="1" x14ac:dyDescent="0.15">
      <c r="A35" s="38">
        <v>7</v>
      </c>
      <c r="B35" s="40" t="s">
        <v>47</v>
      </c>
      <c r="C35" s="23" t="s">
        <v>48</v>
      </c>
      <c r="D35" s="24">
        <v>5</v>
      </c>
      <c r="E35" s="10"/>
      <c r="F35" s="25" t="str">
        <f t="shared" si="0"/>
        <v>0</v>
      </c>
      <c r="G35" s="12"/>
      <c r="H35" s="12"/>
    </row>
    <row r="36" spans="1:8" ht="42" x14ac:dyDescent="0.15">
      <c r="A36" s="39"/>
      <c r="B36" s="41"/>
      <c r="C36" s="23" t="s">
        <v>49</v>
      </c>
      <c r="D36" s="24">
        <v>3</v>
      </c>
      <c r="E36" s="10"/>
      <c r="F36" s="25" t="str">
        <f t="shared" si="0"/>
        <v>0</v>
      </c>
      <c r="G36" s="12"/>
      <c r="H36" s="12"/>
    </row>
    <row r="37" spans="1:8" ht="32" customHeight="1" x14ac:dyDescent="0.15">
      <c r="A37" s="36">
        <v>8</v>
      </c>
      <c r="B37" s="37" t="s">
        <v>50</v>
      </c>
      <c r="C37" s="23" t="s">
        <v>51</v>
      </c>
      <c r="D37" s="24">
        <v>5</v>
      </c>
      <c r="E37" s="10"/>
      <c r="F37" s="25" t="str">
        <f t="shared" si="0"/>
        <v>0</v>
      </c>
      <c r="G37" s="12"/>
      <c r="H37" s="12"/>
    </row>
    <row r="38" spans="1:8" ht="28" x14ac:dyDescent="0.15">
      <c r="A38" s="36"/>
      <c r="B38" s="37"/>
      <c r="C38" s="23" t="s">
        <v>52</v>
      </c>
      <c r="D38" s="24">
        <v>5</v>
      </c>
      <c r="E38" s="10"/>
      <c r="F38" s="25" t="str">
        <f t="shared" si="0"/>
        <v>0</v>
      </c>
      <c r="G38" s="27"/>
      <c r="H38" s="12"/>
    </row>
    <row r="39" spans="1:8" x14ac:dyDescent="0.15">
      <c r="A39" s="13"/>
      <c r="B39" s="14"/>
      <c r="C39" s="3"/>
      <c r="D39" s="3"/>
      <c r="G39" s="15"/>
      <c r="H39" s="15"/>
    </row>
    <row r="40" spans="1:8" x14ac:dyDescent="0.15">
      <c r="C40" s="3"/>
      <c r="D40" s="4"/>
      <c r="E40" s="16" t="s">
        <v>53</v>
      </c>
      <c r="F40" s="17">
        <f>SUM(F16:F38)</f>
        <v>0</v>
      </c>
    </row>
    <row r="41" spans="1:8" x14ac:dyDescent="0.15">
      <c r="C41" s="18"/>
      <c r="D41" s="18"/>
      <c r="E41" s="19"/>
      <c r="F41" s="19"/>
    </row>
    <row r="42" spans="1:8" x14ac:dyDescent="0.15">
      <c r="C42" s="18"/>
      <c r="D42" s="18"/>
      <c r="E42" s="19"/>
      <c r="F42" s="19"/>
    </row>
  </sheetData>
  <sheetProtection algorithmName="SHA-512" hashValue="LwVBSdCY2ihbrQ+j8Zv1X7nn0aEB2cE8+bw0gvR3ZKf/urU7i+uQnzW35HaL67glN2EWdR6EKttXSyjNgnnmPw==" saltValue="Hrp3duoS45iXWHONTDem5g==" spinCount="100000" sheet="1" objects="1" scenarios="1" formatColumns="0" formatRows="0" selectLockedCells="1"/>
  <mergeCells count="14">
    <mergeCell ref="A20:A21"/>
    <mergeCell ref="B20:B21"/>
    <mergeCell ref="A16:A19"/>
    <mergeCell ref="B16:B19"/>
    <mergeCell ref="A27:A31"/>
    <mergeCell ref="B27:B31"/>
    <mergeCell ref="A37:A38"/>
    <mergeCell ref="B37:B38"/>
    <mergeCell ref="A35:A36"/>
    <mergeCell ref="B35:B36"/>
    <mergeCell ref="A22:A26"/>
    <mergeCell ref="B22:B26"/>
    <mergeCell ref="A33:A34"/>
    <mergeCell ref="B33:B34"/>
  </mergeCells>
  <conditionalFormatting sqref="E41:F42 E16:E36">
    <cfRule type="cellIs" dxfId="17" priority="6" stopIfTrue="1" operator="equal">
      <formula>"""nee"""</formula>
    </cfRule>
  </conditionalFormatting>
  <conditionalFormatting sqref="E41:F42 E16:E36">
    <cfRule type="containsText" dxfId="16" priority="5" stopIfTrue="1" operator="containsText" text="nee">
      <formula>NOT(ISERROR(SEARCH("nee",E16)))</formula>
    </cfRule>
  </conditionalFormatting>
  <conditionalFormatting sqref="E41:F42 E16:E36">
    <cfRule type="containsText" dxfId="15" priority="4" stopIfTrue="1" operator="containsText" text="ja">
      <formula>NOT(ISERROR(SEARCH("ja",E16)))</formula>
    </cfRule>
  </conditionalFormatting>
  <conditionalFormatting sqref="E37:E38">
    <cfRule type="cellIs" dxfId="14" priority="3" stopIfTrue="1" operator="equal">
      <formula>"""nee"""</formula>
    </cfRule>
  </conditionalFormatting>
  <conditionalFormatting sqref="E37:E38">
    <cfRule type="containsText" dxfId="13" priority="2" stopIfTrue="1" operator="containsText" text="nee">
      <formula>NOT(ISERROR(SEARCH("nee",E37)))</formula>
    </cfRule>
  </conditionalFormatting>
  <conditionalFormatting sqref="E37:E38">
    <cfRule type="containsText" dxfId="12" priority="1" stopIfTrue="1" operator="containsText" text="ja">
      <formula>NOT(ISERROR(SEARCH("ja",E37)))</formula>
    </cfRule>
  </conditionalFormatting>
  <dataValidations count="2">
    <dataValidation type="list" allowBlank="1" showInputMessage="1" showErrorMessage="1" sqref="E41:F42" xr:uid="{00000000-0002-0000-0000-000000000000}">
      <formula1>$S$5:$S$6</formula1>
    </dataValidation>
    <dataValidation type="list" allowBlank="1" showInputMessage="1" showErrorMessage="1" sqref="E16:E38" xr:uid="{00000000-0002-0000-0000-000001000000}">
      <formula1>$N$2:$N$3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51E7F-4821-E44F-83C8-0BFCCCBA72B3}">
  <dimension ref="A1:Y42"/>
  <sheetViews>
    <sheetView zoomScale="90" zoomScaleNormal="90" workbookViewId="0">
      <selection activeCell="E16" sqref="E16"/>
    </sheetView>
  </sheetViews>
  <sheetFormatPr baseColWidth="10" defaultColWidth="9.1640625" defaultRowHeight="13" x14ac:dyDescent="0.15"/>
  <cols>
    <col min="1" max="1" width="11" style="5" customWidth="1"/>
    <col min="2" max="2" width="14" style="6" customWidth="1"/>
    <col min="3" max="3" width="37.6640625" style="5" customWidth="1"/>
    <col min="4" max="4" width="13.5" style="5" customWidth="1"/>
    <col min="5" max="6" width="16" style="5" customWidth="1"/>
    <col min="7" max="7" width="63" style="5" customWidth="1"/>
    <col min="8" max="8" width="33" style="5" customWidth="1"/>
    <col min="9" max="13" width="9.1640625" style="5"/>
    <col min="14" max="14" width="9.1640625" style="5" hidden="1" customWidth="1"/>
    <col min="15" max="24" width="9.1640625" style="5"/>
    <col min="25" max="25" width="9.1640625" style="5" customWidth="1"/>
    <col min="26" max="16384" width="9.1640625" style="5"/>
  </cols>
  <sheetData>
    <row r="1" spans="1:25" s="20" customFormat="1" ht="30" x14ac:dyDescent="0.3">
      <c r="A1" s="1" t="s">
        <v>0</v>
      </c>
      <c r="B1" s="2"/>
    </row>
    <row r="2" spans="1:25" x14ac:dyDescent="0.15">
      <c r="A2" s="5" t="s">
        <v>62</v>
      </c>
      <c r="N2" s="5" t="s">
        <v>1</v>
      </c>
    </row>
    <row r="3" spans="1:25" ht="14" x14ac:dyDescent="0.15">
      <c r="A3" s="5" t="s">
        <v>2</v>
      </c>
      <c r="B3" s="7" t="s">
        <v>3</v>
      </c>
      <c r="D3" s="8"/>
      <c r="N3" s="5" t="s">
        <v>4</v>
      </c>
    </row>
    <row r="4" spans="1:25" ht="17.25" customHeight="1" x14ac:dyDescent="0.15">
      <c r="A4" s="5" t="s">
        <v>5</v>
      </c>
      <c r="B4" s="8" t="s">
        <v>54</v>
      </c>
      <c r="D4" s="8"/>
    </row>
    <row r="6" spans="1:25" x14ac:dyDescent="0.15">
      <c r="A6" s="5" t="s">
        <v>7</v>
      </c>
      <c r="Y6" s="5" t="s">
        <v>1</v>
      </c>
    </row>
    <row r="7" spans="1:25" x14ac:dyDescent="0.15">
      <c r="A7" s="5" t="s">
        <v>8</v>
      </c>
      <c r="Y7" s="5" t="s">
        <v>4</v>
      </c>
    </row>
    <row r="8" spans="1:25" x14ac:dyDescent="0.15">
      <c r="A8" s="5" t="s">
        <v>9</v>
      </c>
    </row>
    <row r="9" spans="1:25" ht="13.5" customHeight="1" x14ac:dyDescent="0.15">
      <c r="A9" s="5" t="s">
        <v>10</v>
      </c>
    </row>
    <row r="10" spans="1:25" x14ac:dyDescent="0.15">
      <c r="A10" s="5" t="s">
        <v>11</v>
      </c>
    </row>
    <row r="11" spans="1:25" x14ac:dyDescent="0.15">
      <c r="A11" s="5" t="s">
        <v>12</v>
      </c>
    </row>
    <row r="12" spans="1:25" x14ac:dyDescent="0.15">
      <c r="A12" s="5" t="s">
        <v>13</v>
      </c>
    </row>
    <row r="13" spans="1:25" x14ac:dyDescent="0.15">
      <c r="A13" s="5" t="s">
        <v>14</v>
      </c>
    </row>
    <row r="15" spans="1:25" ht="56" x14ac:dyDescent="0.15">
      <c r="A15" s="21"/>
      <c r="B15" s="22" t="s">
        <v>15</v>
      </c>
      <c r="C15" s="22" t="s">
        <v>16</v>
      </c>
      <c r="D15" s="22" t="s">
        <v>17</v>
      </c>
      <c r="E15" s="9" t="s">
        <v>18</v>
      </c>
      <c r="F15" s="22" t="s">
        <v>19</v>
      </c>
      <c r="G15" s="9" t="s">
        <v>20</v>
      </c>
      <c r="H15" s="9" t="s">
        <v>21</v>
      </c>
    </row>
    <row r="16" spans="1:25" ht="41.25" customHeight="1" x14ac:dyDescent="0.15">
      <c r="A16" s="38">
        <v>1</v>
      </c>
      <c r="B16" s="40" t="s">
        <v>22</v>
      </c>
      <c r="C16" s="23" t="s">
        <v>23</v>
      </c>
      <c r="D16" s="24">
        <v>3</v>
      </c>
      <c r="E16" s="10"/>
      <c r="F16" s="25" t="str">
        <f>IF(E16="ja",D16,"0")</f>
        <v>0</v>
      </c>
      <c r="G16" s="11"/>
      <c r="H16" s="11"/>
    </row>
    <row r="17" spans="1:8" ht="14" x14ac:dyDescent="0.15">
      <c r="A17" s="42"/>
      <c r="B17" s="43"/>
      <c r="C17" s="23" t="s">
        <v>24</v>
      </c>
      <c r="D17" s="24">
        <v>3</v>
      </c>
      <c r="E17" s="10"/>
      <c r="F17" s="25" t="str">
        <f t="shared" ref="F17:F38" si="0">IF(E17="ja",D17,"0")</f>
        <v>0</v>
      </c>
      <c r="G17" s="11"/>
      <c r="H17" s="11"/>
    </row>
    <row r="18" spans="1:8" ht="14" x14ac:dyDescent="0.15">
      <c r="A18" s="42"/>
      <c r="B18" s="43"/>
      <c r="C18" s="23" t="s">
        <v>25</v>
      </c>
      <c r="D18" s="24">
        <v>3</v>
      </c>
      <c r="E18" s="10"/>
      <c r="F18" s="25" t="str">
        <f t="shared" si="0"/>
        <v>0</v>
      </c>
      <c r="G18" s="11"/>
      <c r="H18" s="11"/>
    </row>
    <row r="19" spans="1:8" ht="14" x14ac:dyDescent="0.15">
      <c r="A19" s="39"/>
      <c r="B19" s="41"/>
      <c r="C19" s="23" t="s">
        <v>26</v>
      </c>
      <c r="D19" s="24">
        <v>3</v>
      </c>
      <c r="E19" s="10"/>
      <c r="F19" s="25" t="str">
        <f t="shared" si="0"/>
        <v>0</v>
      </c>
      <c r="G19" s="11"/>
      <c r="H19" s="11"/>
    </row>
    <row r="20" spans="1:8" ht="48" customHeight="1" x14ac:dyDescent="0.15">
      <c r="A20" s="38">
        <v>2</v>
      </c>
      <c r="B20" s="40" t="s">
        <v>27</v>
      </c>
      <c r="C20" s="23" t="s">
        <v>28</v>
      </c>
      <c r="D20" s="24">
        <v>3</v>
      </c>
      <c r="E20" s="10"/>
      <c r="F20" s="25" t="str">
        <f t="shared" si="0"/>
        <v>0</v>
      </c>
      <c r="G20" s="12"/>
      <c r="H20" s="12"/>
    </row>
    <row r="21" spans="1:8" ht="39.75" customHeight="1" x14ac:dyDescent="0.15">
      <c r="A21" s="39"/>
      <c r="B21" s="41"/>
      <c r="C21" s="23" t="s">
        <v>29</v>
      </c>
      <c r="D21" s="24">
        <v>3</v>
      </c>
      <c r="E21" s="10"/>
      <c r="F21" s="25" t="str">
        <f t="shared" si="0"/>
        <v>0</v>
      </c>
      <c r="G21" s="12"/>
      <c r="H21" s="12"/>
    </row>
    <row r="22" spans="1:8" ht="32" customHeight="1" x14ac:dyDescent="0.15">
      <c r="A22" s="38">
        <v>3</v>
      </c>
      <c r="B22" s="40" t="s">
        <v>30</v>
      </c>
      <c r="C22" s="23" t="s">
        <v>31</v>
      </c>
      <c r="D22" s="24">
        <v>3</v>
      </c>
      <c r="E22" s="10"/>
      <c r="F22" s="25" t="str">
        <f t="shared" si="0"/>
        <v>0</v>
      </c>
      <c r="G22" s="12"/>
      <c r="H22" s="12"/>
    </row>
    <row r="23" spans="1:8" ht="14" x14ac:dyDescent="0.15">
      <c r="A23" s="42"/>
      <c r="B23" s="43"/>
      <c r="C23" s="23" t="s">
        <v>32</v>
      </c>
      <c r="D23" s="24">
        <v>3</v>
      </c>
      <c r="E23" s="10"/>
      <c r="F23" s="25" t="str">
        <f t="shared" si="0"/>
        <v>0</v>
      </c>
      <c r="G23" s="12"/>
      <c r="H23" s="12"/>
    </row>
    <row r="24" spans="1:8" ht="14" x14ac:dyDescent="0.15">
      <c r="A24" s="42"/>
      <c r="B24" s="43"/>
      <c r="C24" s="23" t="s">
        <v>33</v>
      </c>
      <c r="D24" s="24">
        <v>3</v>
      </c>
      <c r="E24" s="10"/>
      <c r="F24" s="25" t="str">
        <f t="shared" si="0"/>
        <v>0</v>
      </c>
      <c r="G24" s="12"/>
      <c r="H24" s="12"/>
    </row>
    <row r="25" spans="1:8" ht="14" x14ac:dyDescent="0.15">
      <c r="A25" s="42"/>
      <c r="B25" s="43"/>
      <c r="C25" s="23" t="s">
        <v>34</v>
      </c>
      <c r="D25" s="24">
        <v>3</v>
      </c>
      <c r="E25" s="10"/>
      <c r="F25" s="25" t="str">
        <f t="shared" si="0"/>
        <v>0</v>
      </c>
      <c r="G25" s="12"/>
      <c r="H25" s="12"/>
    </row>
    <row r="26" spans="1:8" ht="14" x14ac:dyDescent="0.15">
      <c r="A26" s="39"/>
      <c r="B26" s="41"/>
      <c r="C26" s="23" t="s">
        <v>35</v>
      </c>
      <c r="D26" s="24">
        <v>3</v>
      </c>
      <c r="E26" s="10"/>
      <c r="F26" s="25" t="str">
        <f t="shared" si="0"/>
        <v>0</v>
      </c>
      <c r="G26" s="12"/>
      <c r="H26" s="12"/>
    </row>
    <row r="27" spans="1:8" ht="42" x14ac:dyDescent="0.15">
      <c r="A27" s="38">
        <v>4</v>
      </c>
      <c r="B27" s="40" t="s">
        <v>36</v>
      </c>
      <c r="C27" s="23" t="s">
        <v>37</v>
      </c>
      <c r="D27" s="24">
        <v>1</v>
      </c>
      <c r="E27" s="10"/>
      <c r="F27" s="25" t="str">
        <f t="shared" si="0"/>
        <v>0</v>
      </c>
      <c r="G27" s="12"/>
      <c r="H27" s="12"/>
    </row>
    <row r="28" spans="1:8" ht="42" x14ac:dyDescent="0.15">
      <c r="A28" s="42"/>
      <c r="B28" s="43"/>
      <c r="C28" s="23" t="s">
        <v>38</v>
      </c>
      <c r="D28" s="24">
        <v>3</v>
      </c>
      <c r="E28" s="10"/>
      <c r="F28" s="25" t="str">
        <f t="shared" si="0"/>
        <v>0</v>
      </c>
      <c r="G28" s="12"/>
      <c r="H28" s="12"/>
    </row>
    <row r="29" spans="1:8" ht="28" x14ac:dyDescent="0.15">
      <c r="A29" s="42"/>
      <c r="B29" s="43"/>
      <c r="C29" s="23" t="s">
        <v>39</v>
      </c>
      <c r="D29" s="24">
        <v>3</v>
      </c>
      <c r="E29" s="10"/>
      <c r="F29" s="25" t="str">
        <f t="shared" si="0"/>
        <v>0</v>
      </c>
      <c r="G29" s="12"/>
      <c r="H29" s="12"/>
    </row>
    <row r="30" spans="1:8" ht="118.5" customHeight="1" x14ac:dyDescent="0.15">
      <c r="A30" s="42"/>
      <c r="B30" s="43"/>
      <c r="C30" s="23" t="s">
        <v>40</v>
      </c>
      <c r="D30" s="24">
        <v>5</v>
      </c>
      <c r="E30" s="10"/>
      <c r="F30" s="25" t="str">
        <f t="shared" si="0"/>
        <v>0</v>
      </c>
      <c r="G30" s="12"/>
      <c r="H30" s="12"/>
    </row>
    <row r="31" spans="1:8" ht="51" customHeight="1" x14ac:dyDescent="0.15">
      <c r="A31" s="39"/>
      <c r="B31" s="41"/>
      <c r="C31" s="23" t="s">
        <v>41</v>
      </c>
      <c r="D31" s="24">
        <v>1</v>
      </c>
      <c r="E31" s="10"/>
      <c r="F31" s="25" t="str">
        <f t="shared" si="0"/>
        <v>0</v>
      </c>
      <c r="G31" s="12"/>
      <c r="H31" s="12"/>
    </row>
    <row r="32" spans="1:8" ht="42" x14ac:dyDescent="0.15">
      <c r="A32" s="25">
        <v>5</v>
      </c>
      <c r="B32" s="26" t="s">
        <v>42</v>
      </c>
      <c r="C32" s="23" t="s">
        <v>43</v>
      </c>
      <c r="D32" s="24">
        <v>1</v>
      </c>
      <c r="E32" s="10"/>
      <c r="F32" s="25" t="str">
        <f t="shared" si="0"/>
        <v>0</v>
      </c>
      <c r="G32" s="12"/>
      <c r="H32" s="12"/>
    </row>
    <row r="33" spans="1:8" ht="28" x14ac:dyDescent="0.15">
      <c r="A33" s="38">
        <v>6</v>
      </c>
      <c r="B33" s="40" t="s">
        <v>44</v>
      </c>
      <c r="C33" s="23" t="s">
        <v>45</v>
      </c>
      <c r="D33" s="24">
        <v>3</v>
      </c>
      <c r="E33" s="10"/>
      <c r="F33" s="25" t="str">
        <f t="shared" si="0"/>
        <v>0</v>
      </c>
      <c r="G33" s="12"/>
      <c r="H33" s="12"/>
    </row>
    <row r="34" spans="1:8" ht="30" customHeight="1" x14ac:dyDescent="0.15">
      <c r="A34" s="39"/>
      <c r="B34" s="41"/>
      <c r="C34" s="23" t="s">
        <v>46</v>
      </c>
      <c r="D34" s="24">
        <v>1</v>
      </c>
      <c r="E34" s="10"/>
      <c r="F34" s="25" t="str">
        <f t="shared" si="0"/>
        <v>0</v>
      </c>
      <c r="G34" s="12"/>
      <c r="H34" s="12"/>
    </row>
    <row r="35" spans="1:8" ht="84" x14ac:dyDescent="0.15">
      <c r="A35" s="38">
        <v>7</v>
      </c>
      <c r="B35" s="40" t="s">
        <v>47</v>
      </c>
      <c r="C35" s="23" t="s">
        <v>48</v>
      </c>
      <c r="D35" s="24">
        <v>5</v>
      </c>
      <c r="E35" s="10"/>
      <c r="F35" s="25" t="str">
        <f t="shared" si="0"/>
        <v>0</v>
      </c>
      <c r="G35" s="12"/>
      <c r="H35" s="12"/>
    </row>
    <row r="36" spans="1:8" ht="42" x14ac:dyDescent="0.15">
      <c r="A36" s="39"/>
      <c r="B36" s="41"/>
      <c r="C36" s="23" t="s">
        <v>49</v>
      </c>
      <c r="D36" s="24">
        <v>3</v>
      </c>
      <c r="E36" s="10"/>
      <c r="F36" s="25" t="str">
        <f t="shared" si="0"/>
        <v>0</v>
      </c>
      <c r="G36" s="12"/>
      <c r="H36" s="12"/>
    </row>
    <row r="37" spans="1:8" ht="32" customHeight="1" x14ac:dyDescent="0.15">
      <c r="A37" s="36">
        <v>8</v>
      </c>
      <c r="B37" s="37" t="s">
        <v>50</v>
      </c>
      <c r="C37" s="23" t="s">
        <v>51</v>
      </c>
      <c r="D37" s="24">
        <v>5</v>
      </c>
      <c r="E37" s="10"/>
      <c r="F37" s="25" t="str">
        <f t="shared" si="0"/>
        <v>0</v>
      </c>
      <c r="G37" s="12"/>
      <c r="H37" s="12"/>
    </row>
    <row r="38" spans="1:8" ht="28" x14ac:dyDescent="0.15">
      <c r="A38" s="36"/>
      <c r="B38" s="37"/>
      <c r="C38" s="23" t="s">
        <v>52</v>
      </c>
      <c r="D38" s="24">
        <v>5</v>
      </c>
      <c r="E38" s="10"/>
      <c r="F38" s="25" t="str">
        <f t="shared" si="0"/>
        <v>0</v>
      </c>
      <c r="G38" s="12"/>
      <c r="H38" s="12"/>
    </row>
    <row r="39" spans="1:8" x14ac:dyDescent="0.15">
      <c r="A39" s="13"/>
      <c r="B39" s="14"/>
      <c r="C39" s="3"/>
      <c r="D39" s="3"/>
      <c r="F39" s="28"/>
      <c r="G39" s="15"/>
      <c r="H39" s="15"/>
    </row>
    <row r="40" spans="1:8" x14ac:dyDescent="0.15">
      <c r="C40" s="3"/>
      <c r="D40" s="4"/>
      <c r="E40" s="16" t="s">
        <v>53</v>
      </c>
      <c r="F40" s="29">
        <f>SUM(F16:F38)</f>
        <v>0</v>
      </c>
    </row>
    <row r="41" spans="1:8" x14ac:dyDescent="0.15">
      <c r="C41" s="18"/>
      <c r="D41" s="18"/>
      <c r="E41" s="19"/>
      <c r="F41" s="19"/>
    </row>
    <row r="42" spans="1:8" x14ac:dyDescent="0.15">
      <c r="C42" s="18"/>
      <c r="D42" s="18"/>
      <c r="E42" s="19"/>
      <c r="F42" s="19"/>
    </row>
  </sheetData>
  <sheetProtection algorithmName="SHA-512" hashValue="y1oF2Ic5VnVZpoYCLTHjB1GT+LmPHOL1w5v0te+Z0dfN3+83ge8wqkiJbbLrM5FTNJGj/tYqAt50PKz3674XbQ==" saltValue="ex182IsWPmNmeXsSUs3kqA==" spinCount="100000" sheet="1" objects="1" scenarios="1" formatColumns="0" formatRows="0" selectLockedCells="1"/>
  <mergeCells count="14">
    <mergeCell ref="A16:A19"/>
    <mergeCell ref="B16:B19"/>
    <mergeCell ref="A20:A21"/>
    <mergeCell ref="B20:B21"/>
    <mergeCell ref="A22:A26"/>
    <mergeCell ref="B22:B26"/>
    <mergeCell ref="A37:A38"/>
    <mergeCell ref="B37:B38"/>
    <mergeCell ref="A27:A31"/>
    <mergeCell ref="B27:B31"/>
    <mergeCell ref="A33:A34"/>
    <mergeCell ref="B33:B34"/>
    <mergeCell ref="A35:A36"/>
    <mergeCell ref="B35:B36"/>
  </mergeCells>
  <conditionalFormatting sqref="E41:F42 E16:E38">
    <cfRule type="cellIs" dxfId="11" priority="3" stopIfTrue="1" operator="equal">
      <formula>"""nee"""</formula>
    </cfRule>
  </conditionalFormatting>
  <conditionalFormatting sqref="E41:F42 E16:E38">
    <cfRule type="containsText" dxfId="10" priority="2" stopIfTrue="1" operator="containsText" text="nee">
      <formula>NOT(ISERROR(SEARCH("nee",E16)))</formula>
    </cfRule>
  </conditionalFormatting>
  <conditionalFormatting sqref="E41:F42 E16:E38">
    <cfRule type="containsText" dxfId="9" priority="1" stopIfTrue="1" operator="containsText" text="ja">
      <formula>NOT(ISERROR(SEARCH("ja",E16)))</formula>
    </cfRule>
  </conditionalFormatting>
  <dataValidations count="2">
    <dataValidation type="list" allowBlank="1" showInputMessage="1" showErrorMessage="1" sqref="E16:E38" xr:uid="{E62816DF-976C-A24A-A6B9-F4F00C3C1DCC}">
      <formula1>$N$2:$N$3</formula1>
    </dataValidation>
    <dataValidation type="list" allowBlank="1" showInputMessage="1" showErrorMessage="1" sqref="E41:F42" xr:uid="{BB04FEC4-C898-8E4E-8F4B-B04D6A7FB26D}">
      <formula1>$S$5:$S$6</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8E1ED-9FC9-4388-9930-538CFCF9C59E}">
  <dimension ref="A1:Y39"/>
  <sheetViews>
    <sheetView tabSelected="1" zoomScale="90" zoomScaleNormal="90" workbookViewId="0">
      <selection activeCell="E16" sqref="E16"/>
    </sheetView>
  </sheetViews>
  <sheetFormatPr baseColWidth="10" defaultColWidth="9.1640625" defaultRowHeight="13" x14ac:dyDescent="0.15"/>
  <cols>
    <col min="1" max="1" width="11" style="5" customWidth="1"/>
    <col min="2" max="2" width="14" style="6" customWidth="1"/>
    <col min="3" max="3" width="37.6640625" style="5" customWidth="1"/>
    <col min="4" max="4" width="13.83203125" style="5" customWidth="1"/>
    <col min="5" max="6" width="16" style="5" customWidth="1"/>
    <col min="7" max="7" width="63" style="5" customWidth="1"/>
    <col min="8" max="8" width="33" style="5" customWidth="1"/>
    <col min="9" max="13" width="9.1640625" style="5"/>
    <col min="14" max="14" width="9.1640625" style="5" hidden="1" customWidth="1"/>
    <col min="15" max="24" width="9.1640625" style="5"/>
    <col min="25" max="25" width="9.1640625" style="5" customWidth="1"/>
    <col min="26" max="16384" width="9.1640625" style="5"/>
  </cols>
  <sheetData>
    <row r="1" spans="1:25" s="20" customFormat="1" ht="30" x14ac:dyDescent="0.3">
      <c r="A1" s="1" t="s">
        <v>0</v>
      </c>
      <c r="B1" s="2"/>
    </row>
    <row r="2" spans="1:25" x14ac:dyDescent="0.15">
      <c r="A2" s="5" t="s">
        <v>62</v>
      </c>
      <c r="N2" s="5" t="s">
        <v>1</v>
      </c>
    </row>
    <row r="3" spans="1:25" ht="14" x14ac:dyDescent="0.15">
      <c r="A3" s="5" t="s">
        <v>2</v>
      </c>
      <c r="B3" s="7" t="s">
        <v>3</v>
      </c>
      <c r="D3" s="8"/>
      <c r="N3" s="5" t="s">
        <v>4</v>
      </c>
    </row>
    <row r="4" spans="1:25" ht="21" customHeight="1" x14ac:dyDescent="0.15">
      <c r="A4" s="5" t="s">
        <v>5</v>
      </c>
      <c r="B4" s="8" t="s">
        <v>55</v>
      </c>
      <c r="D4" s="8"/>
    </row>
    <row r="6" spans="1:25" x14ac:dyDescent="0.15">
      <c r="A6" s="5" t="s">
        <v>7</v>
      </c>
      <c r="Y6" s="5" t="s">
        <v>1</v>
      </c>
    </row>
    <row r="7" spans="1:25" x14ac:dyDescent="0.15">
      <c r="A7" s="5" t="s">
        <v>8</v>
      </c>
      <c r="Y7" s="5" t="s">
        <v>4</v>
      </c>
    </row>
    <row r="8" spans="1:25" x14ac:dyDescent="0.15">
      <c r="A8" s="5" t="s">
        <v>9</v>
      </c>
    </row>
    <row r="9" spans="1:25" ht="13.5" customHeight="1" x14ac:dyDescent="0.15">
      <c r="A9" s="5" t="s">
        <v>10</v>
      </c>
    </row>
    <row r="10" spans="1:25" x14ac:dyDescent="0.15">
      <c r="A10" s="5" t="s">
        <v>11</v>
      </c>
    </row>
    <row r="11" spans="1:25" x14ac:dyDescent="0.15">
      <c r="A11" s="5" t="s">
        <v>56</v>
      </c>
    </row>
    <row r="12" spans="1:25" x14ac:dyDescent="0.15">
      <c r="A12" s="5" t="s">
        <v>13</v>
      </c>
    </row>
    <row r="13" spans="1:25" x14ac:dyDescent="0.15">
      <c r="A13" s="5" t="s">
        <v>14</v>
      </c>
    </row>
    <row r="15" spans="1:25" ht="56" x14ac:dyDescent="0.15">
      <c r="A15" s="30"/>
      <c r="B15" s="31" t="s">
        <v>57</v>
      </c>
      <c r="C15" s="22" t="s">
        <v>16</v>
      </c>
      <c r="D15" s="22" t="s">
        <v>17</v>
      </c>
      <c r="E15" s="9" t="s">
        <v>18</v>
      </c>
      <c r="F15" s="22" t="s">
        <v>19</v>
      </c>
      <c r="G15" s="9" t="s">
        <v>20</v>
      </c>
      <c r="H15" s="9" t="s">
        <v>21</v>
      </c>
    </row>
    <row r="16" spans="1:25" ht="37.5" customHeight="1" x14ac:dyDescent="0.15">
      <c r="A16" s="32">
        <v>1</v>
      </c>
      <c r="B16" s="33" t="s">
        <v>22</v>
      </c>
      <c r="C16" s="23" t="s">
        <v>58</v>
      </c>
      <c r="D16" s="24">
        <v>3</v>
      </c>
      <c r="E16" s="10"/>
      <c r="F16" s="25" t="str">
        <f t="shared" ref="F16:F32" si="0">IF(E16="ja",D16,"0")</f>
        <v>0</v>
      </c>
      <c r="G16" s="11"/>
      <c r="H16" s="11"/>
    </row>
    <row r="17" spans="1:8" ht="64.5" customHeight="1" x14ac:dyDescent="0.15">
      <c r="A17" s="34">
        <v>2</v>
      </c>
      <c r="B17" s="35" t="s">
        <v>27</v>
      </c>
      <c r="C17" s="23" t="s">
        <v>29</v>
      </c>
      <c r="D17" s="24">
        <v>3</v>
      </c>
      <c r="E17" s="10"/>
      <c r="F17" s="25" t="str">
        <f t="shared" si="0"/>
        <v>0</v>
      </c>
      <c r="G17" s="12"/>
      <c r="H17" s="12"/>
    </row>
    <row r="18" spans="1:8" ht="32" customHeight="1" x14ac:dyDescent="0.15">
      <c r="A18" s="38">
        <v>3</v>
      </c>
      <c r="B18" s="40" t="s">
        <v>30</v>
      </c>
      <c r="C18" s="23" t="s">
        <v>31</v>
      </c>
      <c r="D18" s="24">
        <v>3</v>
      </c>
      <c r="E18" s="10"/>
      <c r="F18" s="25" t="str">
        <f t="shared" si="0"/>
        <v>0</v>
      </c>
      <c r="G18" s="12"/>
      <c r="H18" s="12"/>
    </row>
    <row r="19" spans="1:8" ht="14" x14ac:dyDescent="0.15">
      <c r="A19" s="42"/>
      <c r="B19" s="43"/>
      <c r="C19" s="23" t="s">
        <v>32</v>
      </c>
      <c r="D19" s="24">
        <v>3</v>
      </c>
      <c r="E19" s="10"/>
      <c r="F19" s="25" t="str">
        <f t="shared" si="0"/>
        <v>0</v>
      </c>
      <c r="G19" s="12"/>
      <c r="H19" s="12"/>
    </row>
    <row r="20" spans="1:8" ht="14" x14ac:dyDescent="0.15">
      <c r="A20" s="42"/>
      <c r="B20" s="43"/>
      <c r="C20" s="23" t="s">
        <v>33</v>
      </c>
      <c r="D20" s="24">
        <v>3</v>
      </c>
      <c r="E20" s="10"/>
      <c r="F20" s="25" t="str">
        <f t="shared" si="0"/>
        <v>0</v>
      </c>
      <c r="G20" s="12"/>
      <c r="H20" s="12"/>
    </row>
    <row r="21" spans="1:8" ht="14" x14ac:dyDescent="0.15">
      <c r="A21" s="42"/>
      <c r="B21" s="43"/>
      <c r="C21" s="23" t="s">
        <v>34</v>
      </c>
      <c r="D21" s="24">
        <v>3</v>
      </c>
      <c r="E21" s="10"/>
      <c r="F21" s="25" t="str">
        <f t="shared" si="0"/>
        <v>0</v>
      </c>
      <c r="G21" s="12"/>
      <c r="H21" s="12"/>
    </row>
    <row r="22" spans="1:8" ht="14" x14ac:dyDescent="0.15">
      <c r="A22" s="39"/>
      <c r="B22" s="41"/>
      <c r="C22" s="23" t="s">
        <v>35</v>
      </c>
      <c r="D22" s="24">
        <v>3</v>
      </c>
      <c r="E22" s="10"/>
      <c r="F22" s="25" t="str">
        <f t="shared" si="0"/>
        <v>0</v>
      </c>
      <c r="G22" s="12"/>
      <c r="H22" s="12"/>
    </row>
    <row r="23" spans="1:8" ht="42" x14ac:dyDescent="0.15">
      <c r="A23" s="38">
        <v>4</v>
      </c>
      <c r="B23" s="40" t="s">
        <v>36</v>
      </c>
      <c r="C23" s="23" t="s">
        <v>37</v>
      </c>
      <c r="D23" s="24">
        <v>1</v>
      </c>
      <c r="E23" s="10"/>
      <c r="F23" s="25" t="str">
        <f t="shared" si="0"/>
        <v>0</v>
      </c>
      <c r="G23" s="12"/>
      <c r="H23" s="12"/>
    </row>
    <row r="24" spans="1:8" ht="42" x14ac:dyDescent="0.15">
      <c r="A24" s="42"/>
      <c r="B24" s="43"/>
      <c r="C24" s="23" t="s">
        <v>38</v>
      </c>
      <c r="D24" s="24">
        <v>3</v>
      </c>
      <c r="E24" s="10"/>
      <c r="F24" s="25" t="str">
        <f t="shared" si="0"/>
        <v>0</v>
      </c>
      <c r="G24" s="12"/>
      <c r="H24" s="12"/>
    </row>
    <row r="25" spans="1:8" ht="28" x14ac:dyDescent="0.15">
      <c r="A25" s="42"/>
      <c r="B25" s="43"/>
      <c r="C25" s="23" t="s">
        <v>39</v>
      </c>
      <c r="D25" s="24">
        <v>5</v>
      </c>
      <c r="E25" s="10"/>
      <c r="F25" s="25" t="str">
        <f t="shared" si="0"/>
        <v>0</v>
      </c>
      <c r="G25" s="12"/>
      <c r="H25" s="12"/>
    </row>
    <row r="26" spans="1:8" ht="133.5" customHeight="1" x14ac:dyDescent="0.15">
      <c r="A26" s="42"/>
      <c r="B26" s="43"/>
      <c r="C26" s="23" t="s">
        <v>40</v>
      </c>
      <c r="D26" s="24">
        <v>5</v>
      </c>
      <c r="E26" s="10"/>
      <c r="F26" s="25" t="str">
        <f t="shared" si="0"/>
        <v>0</v>
      </c>
      <c r="G26" s="12"/>
      <c r="H26" s="12"/>
    </row>
    <row r="27" spans="1:8" ht="63" customHeight="1" x14ac:dyDescent="0.15">
      <c r="A27" s="39"/>
      <c r="B27" s="41"/>
      <c r="C27" s="23" t="s">
        <v>41</v>
      </c>
      <c r="D27" s="24">
        <v>1</v>
      </c>
      <c r="E27" s="10"/>
      <c r="F27" s="25" t="str">
        <f t="shared" si="0"/>
        <v>0</v>
      </c>
      <c r="G27" s="12"/>
      <c r="H27" s="12"/>
    </row>
    <row r="28" spans="1:8" ht="42" x14ac:dyDescent="0.15">
      <c r="A28" s="25">
        <v>5</v>
      </c>
      <c r="B28" s="26" t="s">
        <v>42</v>
      </c>
      <c r="C28" s="23" t="s">
        <v>43</v>
      </c>
      <c r="D28" s="24">
        <v>1</v>
      </c>
      <c r="E28" s="10"/>
      <c r="F28" s="25" t="str">
        <f t="shared" si="0"/>
        <v>0</v>
      </c>
      <c r="G28" s="12"/>
      <c r="H28" s="12"/>
    </row>
    <row r="29" spans="1:8" ht="28" x14ac:dyDescent="0.15">
      <c r="A29" s="38">
        <v>6</v>
      </c>
      <c r="B29" s="40" t="s">
        <v>44</v>
      </c>
      <c r="C29" s="23" t="s">
        <v>45</v>
      </c>
      <c r="D29" s="24">
        <v>3</v>
      </c>
      <c r="E29" s="10"/>
      <c r="F29" s="25" t="str">
        <f t="shared" si="0"/>
        <v>0</v>
      </c>
      <c r="G29" s="12"/>
      <c r="H29" s="12"/>
    </row>
    <row r="30" spans="1:8" ht="30.75" customHeight="1" x14ac:dyDescent="0.15">
      <c r="A30" s="39"/>
      <c r="B30" s="41"/>
      <c r="C30" s="23" t="s">
        <v>46</v>
      </c>
      <c r="D30" s="24">
        <v>1</v>
      </c>
      <c r="E30" s="10"/>
      <c r="F30" s="25" t="str">
        <f t="shared" si="0"/>
        <v>0</v>
      </c>
      <c r="G30" s="12"/>
      <c r="H30" s="12"/>
    </row>
    <row r="31" spans="1:8" ht="86.25" customHeight="1" x14ac:dyDescent="0.15">
      <c r="A31" s="38">
        <v>7</v>
      </c>
      <c r="B31" s="40" t="s">
        <v>47</v>
      </c>
      <c r="C31" s="23" t="s">
        <v>59</v>
      </c>
      <c r="D31" s="24">
        <v>5</v>
      </c>
      <c r="E31" s="10"/>
      <c r="F31" s="25" t="str">
        <f t="shared" si="0"/>
        <v>0</v>
      </c>
      <c r="G31" s="12"/>
      <c r="H31" s="12"/>
    </row>
    <row r="32" spans="1:8" ht="42" x14ac:dyDescent="0.15">
      <c r="A32" s="39"/>
      <c r="B32" s="41"/>
      <c r="C32" s="23" t="s">
        <v>49</v>
      </c>
      <c r="D32" s="24">
        <v>3</v>
      </c>
      <c r="E32" s="10"/>
      <c r="F32" s="25" t="str">
        <f t="shared" si="0"/>
        <v>0</v>
      </c>
      <c r="G32" s="12"/>
      <c r="H32" s="12"/>
    </row>
    <row r="33" spans="1:8" ht="32" customHeight="1" x14ac:dyDescent="0.15">
      <c r="A33" s="36">
        <v>8</v>
      </c>
      <c r="B33" s="37" t="s">
        <v>50</v>
      </c>
      <c r="C33" s="23" t="s">
        <v>51</v>
      </c>
      <c r="D33" s="24">
        <v>5</v>
      </c>
      <c r="E33" s="10"/>
      <c r="F33" s="25" t="str">
        <f t="shared" ref="F33:F35" si="1">IF(E33="ja",D33,"0")</f>
        <v>0</v>
      </c>
      <c r="G33" s="12"/>
      <c r="H33" s="12"/>
    </row>
    <row r="34" spans="1:8" ht="28" x14ac:dyDescent="0.15">
      <c r="A34" s="36"/>
      <c r="B34" s="37"/>
      <c r="C34" s="23" t="s">
        <v>52</v>
      </c>
      <c r="D34" s="24">
        <v>5</v>
      </c>
      <c r="E34" s="10"/>
      <c r="F34" s="25" t="str">
        <f t="shared" si="1"/>
        <v>0</v>
      </c>
      <c r="G34" s="12"/>
      <c r="H34" s="12"/>
    </row>
    <row r="35" spans="1:8" ht="28" x14ac:dyDescent="0.15">
      <c r="A35" s="25">
        <v>9</v>
      </c>
      <c r="B35" s="26" t="s">
        <v>60</v>
      </c>
      <c r="C35" s="23" t="s">
        <v>63</v>
      </c>
      <c r="D35" s="24">
        <v>5</v>
      </c>
      <c r="E35" s="10"/>
      <c r="F35" s="25" t="str">
        <f t="shared" si="1"/>
        <v>0</v>
      </c>
      <c r="G35" s="12"/>
      <c r="H35" s="12"/>
    </row>
    <row r="36" spans="1:8" x14ac:dyDescent="0.15">
      <c r="A36" s="13"/>
      <c r="B36" s="14"/>
      <c r="C36" s="3"/>
      <c r="D36" s="3"/>
      <c r="F36" s="28"/>
      <c r="G36" s="15"/>
      <c r="H36" s="15"/>
    </row>
    <row r="37" spans="1:8" x14ac:dyDescent="0.15">
      <c r="C37" s="3"/>
      <c r="D37" s="4"/>
      <c r="E37" s="16" t="s">
        <v>61</v>
      </c>
      <c r="F37" s="29">
        <f>SUM(F16:F35)</f>
        <v>0</v>
      </c>
    </row>
    <row r="38" spans="1:8" x14ac:dyDescent="0.15">
      <c r="C38" s="18"/>
      <c r="D38" s="18"/>
      <c r="E38" s="19"/>
      <c r="F38" s="19"/>
    </row>
    <row r="39" spans="1:8" x14ac:dyDescent="0.15">
      <c r="C39" s="18"/>
      <c r="D39" s="18"/>
      <c r="E39" s="19"/>
      <c r="F39" s="19"/>
    </row>
  </sheetData>
  <sheetProtection algorithmName="SHA-512" hashValue="J1j1bhRFag7rOD/j9OTbHoxV32VTUbjmhvQ05oPlxl57olRsEqxoFcReCSEqpugObw88EzjAranz6W1uoMlDMw==" saltValue="LeWzfM8sTPSewGWdzQuk0Q==" spinCount="100000" sheet="1" objects="1" scenarios="1" formatColumns="0" formatRows="0" selectLockedCells="1"/>
  <mergeCells count="10">
    <mergeCell ref="A33:A34"/>
    <mergeCell ref="B33:B34"/>
    <mergeCell ref="A18:A22"/>
    <mergeCell ref="B18:B22"/>
    <mergeCell ref="A23:A27"/>
    <mergeCell ref="B23:B27"/>
    <mergeCell ref="A29:A30"/>
    <mergeCell ref="B29:B30"/>
    <mergeCell ref="A31:A32"/>
    <mergeCell ref="B31:B32"/>
  </mergeCells>
  <conditionalFormatting sqref="E38:F39 E16:E32">
    <cfRule type="cellIs" dxfId="8" priority="12" stopIfTrue="1" operator="equal">
      <formula>"""nee"""</formula>
    </cfRule>
  </conditionalFormatting>
  <conditionalFormatting sqref="E38:F39 E16:E32">
    <cfRule type="containsText" dxfId="7" priority="11" stopIfTrue="1" operator="containsText" text="nee">
      <formula>NOT(ISERROR(SEARCH("nee",E16)))</formula>
    </cfRule>
  </conditionalFormatting>
  <conditionalFormatting sqref="E38:F39 E16:E32">
    <cfRule type="containsText" dxfId="6" priority="10" stopIfTrue="1" operator="containsText" text="ja">
      <formula>NOT(ISERROR(SEARCH("ja",E16)))</formula>
    </cfRule>
  </conditionalFormatting>
  <conditionalFormatting sqref="E33:E34">
    <cfRule type="cellIs" dxfId="5" priority="6" stopIfTrue="1" operator="equal">
      <formula>"""nee"""</formula>
    </cfRule>
  </conditionalFormatting>
  <conditionalFormatting sqref="E33:E34">
    <cfRule type="containsText" dxfId="4" priority="5" stopIfTrue="1" operator="containsText" text="nee">
      <formula>NOT(ISERROR(SEARCH("nee",E33)))</formula>
    </cfRule>
  </conditionalFormatting>
  <conditionalFormatting sqref="E33:E34">
    <cfRule type="containsText" dxfId="3" priority="4" stopIfTrue="1" operator="containsText" text="ja">
      <formula>NOT(ISERROR(SEARCH("ja",E33)))</formula>
    </cfRule>
  </conditionalFormatting>
  <conditionalFormatting sqref="E35">
    <cfRule type="cellIs" dxfId="2" priority="3" stopIfTrue="1" operator="equal">
      <formula>"""nee"""</formula>
    </cfRule>
  </conditionalFormatting>
  <conditionalFormatting sqref="E35">
    <cfRule type="containsText" dxfId="1" priority="2" stopIfTrue="1" operator="containsText" text="nee">
      <formula>NOT(ISERROR(SEARCH("nee",E35)))</formula>
    </cfRule>
  </conditionalFormatting>
  <conditionalFormatting sqref="E35">
    <cfRule type="containsText" dxfId="0" priority="1" stopIfTrue="1" operator="containsText" text="ja">
      <formula>NOT(ISERROR(SEARCH("ja",E35)))</formula>
    </cfRule>
  </conditionalFormatting>
  <dataValidations count="2">
    <dataValidation type="list" allowBlank="1" showInputMessage="1" showErrorMessage="1" sqref="E38:F39" xr:uid="{46756EEF-4FC7-4642-8D79-10600C051723}">
      <formula1>$S$5:$S$6</formula1>
    </dataValidation>
    <dataValidation type="list" allowBlank="1" showInputMessage="1" showErrorMessage="1" sqref="E16:E35" xr:uid="{012ABF08-CF45-45F0-B346-1B8AEABDA25C}">
      <formula1>$N$2:$N$3</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A6FEBBB012CE948B2902A5E98F68DBF" ma:contentTypeVersion="7" ma:contentTypeDescription="Een nieuw document maken." ma:contentTypeScope="" ma:versionID="b92171e3ed0e387b6cc3b31e8e07f3d0">
  <xsd:schema xmlns:xsd="http://www.w3.org/2001/XMLSchema" xmlns:xs="http://www.w3.org/2001/XMLSchema" xmlns:p="http://schemas.microsoft.com/office/2006/metadata/properties" xmlns:ns2="ba184f51-4917-4db1-9a5d-093fe358ac88" targetNamespace="http://schemas.microsoft.com/office/2006/metadata/properties" ma:root="true" ma:fieldsID="45e585ae2df400e70c12b88eedd9c976" ns2:_="">
    <xsd:import namespace="ba184f51-4917-4db1-9a5d-093fe358ac8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184f51-4917-4db1-9a5d-093fe358ac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64DA3BE-6C7A-4503-A171-0B0751EC1E26}">
  <ds:schemaRefs>
    <ds:schemaRef ds:uri="http://schemas.microsoft.com/sharepoint/v3/contenttype/forms"/>
  </ds:schemaRefs>
</ds:datastoreItem>
</file>

<file path=customXml/itemProps2.xml><?xml version="1.0" encoding="utf-8"?>
<ds:datastoreItem xmlns:ds="http://schemas.openxmlformats.org/officeDocument/2006/customXml" ds:itemID="{754C0E78-A774-46A0-AF50-D823C08247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184f51-4917-4db1-9a5d-093fe358ac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97AFFD-BC47-403A-966F-EE54CF36521F}">
  <ds:schemaRefs>
    <ds:schemaRef ds:uri="http://schemas.microsoft.com/office/2006/documentManagement/types"/>
    <ds:schemaRef ds:uri="http://www.w3.org/XML/1998/namespace"/>
    <ds:schemaRef ds:uri="http://schemas.microsoft.com/office/infopath/2007/PartnerControls"/>
    <ds:schemaRef ds:uri="http://schemas.microsoft.com/office/2006/metadata/properties"/>
    <ds:schemaRef ds:uri="http://purl.org/dc/dcmitype/"/>
    <ds:schemaRef ds:uri="http://schemas.openxmlformats.org/package/2006/metadata/core-properties"/>
    <ds:schemaRef ds:uri="ba184f51-4917-4db1-9a5d-093fe358ac88"/>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3</vt:i4>
      </vt:variant>
    </vt:vector>
  </HeadingPairs>
  <TitlesOfParts>
    <vt:vector size="3" baseType="lpstr">
      <vt:lpstr>Scoringstabel Perceel 1</vt:lpstr>
      <vt:lpstr>Scoringstabel Perceel 2</vt:lpstr>
      <vt:lpstr>Scoringstabel Perceel 3</vt:lpstr>
    </vt:vector>
  </TitlesOfParts>
  <Manager/>
  <Company>Gemeente Den haag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Nijbacker, M.</dc:creator>
  <cp:keywords/>
  <dc:description/>
  <cp:lastModifiedBy>Lennard Zuijderwijk</cp:lastModifiedBy>
  <cp:revision/>
  <dcterms:created xsi:type="dcterms:W3CDTF">2015-04-22T09:30:15Z</dcterms:created>
  <dcterms:modified xsi:type="dcterms:W3CDTF">2022-03-10T15:22:36Z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0x010100AA6FEBBB012CE948B2902A5E98F68DBF</vt:lpwstr>
  </property>
</Properties>
</file>